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DEFE885B-6C7D-4C45-A1A7-2B36E83E55FE}" xr6:coauthVersionLast="47" xr6:coauthVersionMax="47" xr10:uidLastSave="{00000000-0000-0000-0000-000000000000}"/>
  <workbookProtection workbookAlgorithmName="SHA-512" workbookHashValue="1vvDwqZ61oc+x8RepXjFuq157MZDhjNaUzoP4K48NqC/+vz7P9ZfOvo1s/WsH3z/ifrrpH3YrUQ1A6EKSuO8Mg==" workbookSaltValue="z0dNNrr04/hn7oOD3Avpug==" workbookSpinCount="100000" lockStructure="1"/>
  <bookViews>
    <workbookView xWindow="-28920" yWindow="-3105" windowWidth="29040" windowHeight="15840" xr2:uid="{7ADDEB29-5A8D-43D5-AB80-9DD61DF8344A}"/>
  </bookViews>
  <sheets>
    <sheet name="LOT_9_BPU_CNRS" sheetId="1" r:id="rId1"/>
  </sheets>
  <externalReferences>
    <externalReference r:id="rId2"/>
  </externalReferences>
  <definedNames>
    <definedName name="_xlnm._FilterDatabase" localSheetId="0" hidden="1">LOT_9_BPU_CNRS!$A$14:$D$14</definedName>
    <definedName name="_xlnm.Print_Area" localSheetId="0">LOT_9_BPU_CNRS!$A$1:$G$59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A55" i="1"/>
  <c r="C55" i="1" s="1"/>
  <c r="G54" i="1"/>
  <c r="C54" i="1"/>
  <c r="B54" i="1"/>
  <c r="A54" i="1"/>
  <c r="E54" i="1" s="1"/>
  <c r="G53" i="1"/>
  <c r="D53" i="1"/>
  <c r="A53" i="1"/>
  <c r="C53" i="1" s="1"/>
  <c r="G52" i="1"/>
  <c r="C52" i="1"/>
  <c r="B52" i="1"/>
  <c r="A52" i="1"/>
  <c r="E52" i="1" s="1"/>
  <c r="G51" i="1"/>
  <c r="D51" i="1"/>
  <c r="A51" i="1"/>
  <c r="C51" i="1" s="1"/>
  <c r="G50" i="1"/>
  <c r="C50" i="1"/>
  <c r="B50" i="1"/>
  <c r="A50" i="1"/>
  <c r="E50" i="1" s="1"/>
  <c r="G49" i="1"/>
  <c r="D49" i="1"/>
  <c r="A49" i="1"/>
  <c r="C49" i="1" s="1"/>
  <c r="G48" i="1"/>
  <c r="C48" i="1"/>
  <c r="B48" i="1"/>
  <c r="A48" i="1"/>
  <c r="E48" i="1" s="1"/>
  <c r="G47" i="1"/>
  <c r="D47" i="1"/>
  <c r="A47" i="1"/>
  <c r="C47" i="1" s="1"/>
  <c r="G46" i="1"/>
  <c r="D46" i="1"/>
  <c r="C46" i="1"/>
  <c r="B46" i="1"/>
  <c r="A46" i="1"/>
  <c r="E46" i="1" s="1"/>
  <c r="G45" i="1"/>
  <c r="D45" i="1"/>
  <c r="A45" i="1"/>
  <c r="C45" i="1" s="1"/>
  <c r="G44" i="1"/>
  <c r="D44" i="1"/>
  <c r="C44" i="1"/>
  <c r="B44" i="1"/>
  <c r="A44" i="1"/>
  <c r="E44" i="1" s="1"/>
  <c r="G43" i="1"/>
  <c r="D43" i="1"/>
  <c r="A43" i="1"/>
  <c r="C43" i="1" s="1"/>
  <c r="G42" i="1"/>
  <c r="D42" i="1"/>
  <c r="C42" i="1"/>
  <c r="B42" i="1"/>
  <c r="A42" i="1"/>
  <c r="E42" i="1" s="1"/>
  <c r="G41" i="1"/>
  <c r="D41" i="1"/>
  <c r="A41" i="1"/>
  <c r="C41" i="1" s="1"/>
  <c r="G40" i="1"/>
  <c r="D40" i="1"/>
  <c r="C40" i="1"/>
  <c r="B40" i="1"/>
  <c r="A40" i="1"/>
  <c r="E40" i="1" s="1"/>
  <c r="C31" i="1"/>
  <c r="B29" i="1"/>
  <c r="B28" i="1"/>
  <c r="B27" i="1"/>
  <c r="B26" i="1"/>
  <c r="B25" i="1"/>
  <c r="B24" i="1"/>
  <c r="B23" i="1"/>
  <c r="B22" i="1"/>
  <c r="B21" i="1"/>
  <c r="B20" i="1"/>
  <c r="B19" i="1"/>
  <c r="B18" i="1"/>
  <c r="B17" i="1"/>
  <c r="B16" i="1"/>
  <c r="B15" i="1"/>
  <c r="B11" i="1"/>
  <c r="E43" i="1" l="1"/>
  <c r="E51" i="1"/>
  <c r="E53" i="1"/>
  <c r="B41" i="1"/>
  <c r="B43" i="1"/>
  <c r="B45" i="1"/>
  <c r="B47" i="1"/>
  <c r="D48" i="1"/>
  <c r="B49" i="1"/>
  <c r="D50" i="1"/>
  <c r="B51" i="1"/>
  <c r="D52" i="1"/>
  <c r="B53" i="1"/>
  <c r="D54" i="1"/>
  <c r="B55" i="1"/>
  <c r="E41" i="1"/>
  <c r="E45" i="1"/>
  <c r="E47" i="1"/>
  <c r="E49" i="1"/>
  <c r="E55"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<sst xmlns="http://schemas.openxmlformats.org/spreadsheetml/2006/main" count="27" uniqueCount="25">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</sst>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2">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applyAlignment="1" applyProtection="1">
      <alignment horizontal="center" vertical="center"/>
      <protection locked="0"/>
    </xf>
    <xf numFmtId="164" fontId="6" fillId="7" borderId="6" xfId="0" applyNumberFormat="1" applyFont="1" applyFill="1" applyBorder="1" applyAlignment="1">
      <alignment horizontal="center" vertical="center" wrapText="1"/>
    </xf>
    <xf numFmtId="164" fontId="3" fillId="7" borderId="6" xfId="0" applyNumberFormat="1" applyFont="1" applyFill="1" applyBorder="1" applyAlignment="1" applyProtection="1">
      <alignment horizontal="center" vertical="center"/>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applyAlignment="1" applyProtection="1">
      <alignment horizontal="center" vertical="center"/>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xf numFmtId="10" fontId="3" fillId="0" borderId="6" xfId="0" applyNumberFormat="1" applyFont="1" applyBorder="1" applyAlignment="1" applyProtection="1">
      <alignment horizontal="center" vertical="center"/>
      <protection locked="0"/>
    </xf>
    <xf numFmtId="10" fontId="3" fillId="7" borderId="6" xfId="0" applyNumberFormat="1" applyFont="1" applyFill="1" applyBorder="1" applyAlignment="1" applyProtection="1">
      <alignment horizontal="center" vertical="center"/>
      <protection locked="0"/>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alignment horizontal="center" vertical="center" textRotation="0" indent="0" justifyLastLine="0" shrinkToFit="0" readingOrder="0"/>
      <border diagonalUp="0" diagonalDown="0" outline="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top style="thin">
          <color indexed="64"/>
        </top>
        <bottom/>
      </border>
    </dxf>
    <dxf>
      <font>
        <strike val="0"/>
        <outline val="0"/>
        <shadow val="0"/>
        <vertAlign val="baseline"/>
        <sz val="14"/>
        <name val="Century Gothic"/>
        <family val="2"/>
        <scheme val="none"/>
      </font>
      <alignment horizontal="center" vertical="center" textRotation="0" indent="0" justifyLastLine="0" shrinkToFit="0" readingOrder="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alignment horizontal="center" vertical="center" textRotation="0" indent="0" justifyLastLine="0" shrinkToFit="0" readingOrder="0"/>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00F086-9C7A-4A54-A1DC-2303FF8E9F0C}" name="Tableau38610121416182022" displayName="Tableau38610121416182022"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CDC46953-3DA1-4111-9B5A-A6327CC2AD44}" name="Code" dataDxfId="13"/>
    <tableColumn id="2" xr3:uid="{168001DE-9AA3-4738-9F64-041083F8851E}" name="Chapitre Batiprix" dataDxfId="12">
      <calculatedColumnFormula>IF(A15="","",_xlfn.XLOOKUP(A15,'[1]LISTE CE'!$A$2:$A$54,'[1]LISTE CE'!$B$2:$B$54))</calculatedColumnFormula>
    </tableColumn>
    <tableColumn id="3" xr3:uid="{34DAC33D-2E19-4816-ADF2-E150C047B125}" name="(1) - % rabais ou coefficient de majoration appliqué sur le prix &quot;Fournitures et mise en œuvre&quot; de Batiprix millésime 2025" dataDxfId="11"/>
    <tableColumn id="4" xr3:uid="{220AAD97-13FA-4CE5-B8BE-E9AA39FB6242}"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6844CFA-8E2B-4FF7-9E06-A0C76023ACB1}" name="Tableau49711131517192123" displayName="Tableau49711131517192123"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CDE0B5DC-65D1-4DBC-982B-725B282A0221}" name="Code" dataDxfId="6">
      <calculatedColumnFormula>IF(A15="","",A15)</calculatedColumnFormula>
    </tableColumn>
    <tableColumn id="2" xr3:uid="{63EAF3FF-D74B-479B-A881-130785A66778}" name="Chapitre Batiprix" dataDxfId="5">
      <calculatedColumnFormula>IF($A40="","",_xlfn.XLOOKUP($A40,'[1]LISTE CE'!$A$2:$A$54,'[1]LISTE CE'!$B$2:$B$54))</calculatedColumnFormula>
    </tableColumn>
    <tableColumn id="3" xr3:uid="{80F45764-7A53-482E-B873-B9E41DA38CFA}" name="(3) - Coefficient de frais généraux sur fournitures issu des hypothèses de calcul BATIPRIX - Millésime 2025" dataDxfId="4">
      <calculatedColumnFormula>IF($A40="","",_xlfn.XLOOKUP($A40,'[1]LISTE CE'!$A$2:$A$54,'[1]LISTE CE'!$E$2:$E$54))</calculatedColumnFormula>
    </tableColumn>
    <tableColumn id="4" xr3:uid="{EBBA97A3-4F3A-4749-A73E-B467C97D61C2}" name="(4) - Coefficient de bénéfice issu des hypothèses de calcul BATIPRIX - millesime 2025" dataDxfId="3">
      <calculatedColumnFormula>IF($A40="","",_xlfn.XLOOKUP($A40,'[1]LISTE CE'!$A$2:$A$54,'[1]LISTE CE'!$G$2:$G$54))</calculatedColumnFormula>
    </tableColumn>
    <tableColumn id="5" xr3:uid="{32C44657-C81B-418A-92AD-01D05844B18C}" name="(5) - Coefficient de marge issu des hypothèses de calcul BATIPRIX correspondant à (3) x (4)" dataDxfId="2">
      <calculatedColumnFormula>IF($A40="","",_xlfn.XLOOKUP($A40,'[1]LISTE CE'!$A$2:$A$54,'[1]LISTE CE'!$H$2:$H$54))</calculatedColumnFormula>
    </tableColumn>
    <tableColumn id="6" xr3:uid="{9D52B446-C676-439F-884E-28C1C59C3114}" name="(6) - Taux de rabais / majoration sur coefficient de marge issu des hypothèses de calcul BATIPRIX (5)" dataDxfId="1"/>
    <tableColumn id="7" xr3:uid="{71A1BBC6-60CE-4383-A221-BB3D204A062E}" name="(7) - Coefficient de marge du candidat par corps d'état BATIPRIX après affectation du taux de rabais/majoration, soit (5) x (6)" dataDxfId="0">
      <calculatedColumnFormula>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BBADE-2960-4DCC-BB83-249CE77E9CFB}">
  <sheetPr>
    <pageSetUpPr fitToPage="1"/>
  </sheetPr>
  <dimension ref="A2:I59"/>
  <sheetViews>
    <sheetView showGridLines="0" tabSelected="1" zoomScale="80" zoomScaleNormal="80" zoomScaleSheetLayoutView="80" workbookViewId="0">
      <selection activeCell="C19" sqref="C19"/>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9</v>
      </c>
      <c r="C10" s="12"/>
      <c r="D10" s="9"/>
      <c r="F10" s="14" t="s">
        <v>6</v>
      </c>
    </row>
    <row r="11" spans="1:7" s="13" customFormat="1" ht="37" customHeight="1" x14ac:dyDescent="0.35">
      <c r="A11" s="15" t="s">
        <v>7</v>
      </c>
      <c r="B11" s="11" t="str">
        <f>IF(B10="","",_xlfn.XLOOKUP($B$10,'[1]LISTES DES LOTS'!$A$2:$A$21,'[1]LISTES DES LOTS'!$B$2:$B$21))</f>
        <v>CVC - Plomberie - Sanitaire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32</v>
      </c>
      <c r="B16" s="24" t="str">
        <f>IF(A16="","",_xlfn.XLOOKUP(A16,'[1]LISTE CE'!$A$2:$A$54,'[1]LISTE CE'!$B$2:$B$54))</f>
        <v>Chauffage</v>
      </c>
      <c r="C16" s="25"/>
      <c r="D16" s="26">
        <v>0.3</v>
      </c>
      <c r="F16" s="13"/>
      <c r="G16" s="13"/>
    </row>
    <row r="17" spans="1:7" ht="21" customHeight="1" x14ac:dyDescent="0.35">
      <c r="A17" s="19">
        <v>28</v>
      </c>
      <c r="B17" s="20" t="str">
        <f>IF(A17="","",_xlfn.XLOOKUP(A17,'[1]LISTE CE'!$A$2:$A$54,'[1]LISTE CE'!$B$2:$B$54))</f>
        <v>Plomberie - sanitaire</v>
      </c>
      <c r="C17" s="21"/>
      <c r="D17" s="22">
        <v>0.05</v>
      </c>
      <c r="F17" s="13"/>
      <c r="G17" s="13"/>
    </row>
    <row r="18" spans="1:7" ht="21" customHeight="1" x14ac:dyDescent="0.35">
      <c r="A18" s="23">
        <v>34</v>
      </c>
      <c r="B18" s="27" t="str">
        <f>IF(A18="","",_xlfn.XLOOKUP(A18,'[1]LISTE CE'!$A$2:$A$54,'[1]LISTE CE'!$B$2:$B$54))</f>
        <v>Ventilation</v>
      </c>
      <c r="C18" s="25"/>
      <c r="D18" s="26">
        <v>0.3</v>
      </c>
      <c r="F18" s="13"/>
      <c r="G18" s="13"/>
    </row>
    <row r="19" spans="1:7" ht="21" customHeight="1" x14ac:dyDescent="0.35">
      <c r="A19" s="19">
        <v>35</v>
      </c>
      <c r="B19" s="28" t="str">
        <f>IF(A19="","",_xlfn.XLOOKUP(A19,'[1]LISTE CE'!$A$2:$A$54,'[1]LISTE CE'!$B$2:$B$54))</f>
        <v>Climatisation</v>
      </c>
      <c r="C19" s="21"/>
      <c r="D19" s="22">
        <v>0.3</v>
      </c>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21"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41.5"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01"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c r="H40" s="43"/>
      <c r="I40" s="43"/>
    </row>
    <row r="41" spans="1:9" ht="21" customHeight="1" x14ac:dyDescent="0.35">
      <c r="A41" s="23">
        <f t="shared" si="0"/>
        <v>32</v>
      </c>
      <c r="B41" s="27" t="str">
        <f>IF($A41="","",_xlfn.XLOOKUP($A41,'[1]LISTE CE'!$A$2:$A$54,'[1]LISTE CE'!$B$2:$B$54))</f>
        <v>Chauffage</v>
      </c>
      <c r="C41" s="44">
        <f>IF($A41="","",_xlfn.XLOOKUP($A41,'[1]LISTE CE'!$A$2:$A$54,'[1]LISTE CE'!$E$2:$E$54))</f>
        <v>1.34</v>
      </c>
      <c r="D41" s="44">
        <f>IF($A41="","",_xlfn.XLOOKUP($A41,'[1]LISTE CE'!$A$2:$A$54,'[1]LISTE CE'!$G$2:$G$54))</f>
        <v>1.111</v>
      </c>
      <c r="E41" s="44">
        <f>IF($A41="","",_xlfn.XLOOKUP($A41,'[1]LISTE CE'!$A$2:$A$54,'[1]LISTE CE'!$H$2:$H$54))</f>
        <v>1.4887400000000002</v>
      </c>
      <c r="F41" s="45"/>
      <c r="G41" s="46"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c r="H41" s="43"/>
      <c r="I41" s="43"/>
    </row>
    <row r="42" spans="1:9" ht="34.5" customHeight="1" x14ac:dyDescent="0.35">
      <c r="A42" s="38">
        <f t="shared" si="0"/>
        <v>28</v>
      </c>
      <c r="B42" s="47" t="str">
        <f>IF($A42="","",_xlfn.XLOOKUP($A42,'[1]LISTE CE'!$A$2:$A$54,'[1]LISTE CE'!$B$2:$B$54))</f>
        <v>Plomberie - sanitaire</v>
      </c>
      <c r="C42" s="40">
        <f>IF($A42="","",_xlfn.XLOOKUP($A42,'[1]LISTE CE'!$A$2:$A$54,'[1]LISTE CE'!$E$2:$E$54))</f>
        <v>1.34</v>
      </c>
      <c r="D42" s="40">
        <f>IF($A42="","",_xlfn.XLOOKUP($A42,'[1]LISTE CE'!$A$2:$A$54,'[1]LISTE CE'!$G$2:$G$54))</f>
        <v>1.111</v>
      </c>
      <c r="E42" s="40">
        <f>IF($A42="","",_xlfn.XLOOKUP($A42,'[1]LISTE CE'!$A$2:$A$54,'[1]LISTE CE'!$H$2:$H$54))</f>
        <v>1.4887400000000002</v>
      </c>
      <c r="F42" s="41"/>
      <c r="G42" s="42"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c r="H42" s="43"/>
      <c r="I42" s="43"/>
    </row>
    <row r="43" spans="1:9" ht="21" customHeight="1" x14ac:dyDescent="0.35">
      <c r="A43" s="23">
        <f t="shared" si="0"/>
        <v>34</v>
      </c>
      <c r="B43" s="27" t="str">
        <f>IF($A43="","",_xlfn.XLOOKUP($A43,'[1]LISTE CE'!$A$2:$A$54,'[1]LISTE CE'!$B$2:$B$54))</f>
        <v>Ventilation</v>
      </c>
      <c r="C43" s="44">
        <f>IF($A43="","",_xlfn.XLOOKUP($A43,'[1]LISTE CE'!$A$2:$A$54,'[1]LISTE CE'!$E$2:$E$54))</f>
        <v>1.34</v>
      </c>
      <c r="D43" s="48">
        <f>IF($A43="","",_xlfn.XLOOKUP($A43,'[1]LISTE CE'!$A$2:$A$54,'[1]LISTE CE'!$G$2:$G$54))</f>
        <v>1.111</v>
      </c>
      <c r="E43" s="44">
        <f>IF($A43="","",_xlfn.XLOOKUP($A43,'[1]LISTE CE'!$A$2:$A$54,'[1]LISTE CE'!$H$2:$H$54))</f>
        <v>1.4887400000000002</v>
      </c>
      <c r="F43" s="60"/>
      <c r="G43"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4" spans="1:9" ht="21" customHeight="1" x14ac:dyDescent="0.35">
      <c r="A44" s="38">
        <f t="shared" si="0"/>
        <v>35</v>
      </c>
      <c r="B44" s="39" t="str">
        <f>IF($A44="","",_xlfn.XLOOKUP($A44,'[1]LISTE CE'!$A$2:$A$54,'[1]LISTE CE'!$B$2:$B$54))</f>
        <v>Climatisation</v>
      </c>
      <c r="C44" s="40">
        <f>IF($A44="","",_xlfn.XLOOKUP($A44,'[1]LISTE CE'!$A$2:$A$54,'[1]LISTE CE'!$E$2:$E$54))</f>
        <v>1.34</v>
      </c>
      <c r="D44" s="50">
        <f>IF($A44="","",_xlfn.XLOOKUP($A44,'[1]LISTE CE'!$A$2:$A$54,'[1]LISTE CE'!$G$2:$G$54))</f>
        <v>1.111</v>
      </c>
      <c r="E44" s="40">
        <f>IF($A44="","",_xlfn.XLOOKUP($A44,'[1]LISTE CE'!$A$2:$A$54,'[1]LISTE CE'!$H$2:$H$54))</f>
        <v>1.4887400000000002</v>
      </c>
      <c r="F44" s="61"/>
      <c r="G44"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4" t="str">
        <f>IF($A45="","",_xlfn.XLOOKUP($A45,'[1]LISTE CE'!$A$2:$A$54,'[1]LISTE CE'!$H$2:$H$54))</f>
        <v/>
      </c>
      <c r="F45" s="49"/>
      <c r="G45"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0" t="str">
        <f>IF($A46="","",_xlfn.XLOOKUP($A46,'[1]LISTE CE'!$A$2:$A$54,'[1]LISTE CE'!$G$2:$G$54))</f>
        <v/>
      </c>
      <c r="E46" s="40" t="str">
        <f>IF($A46="","",_xlfn.XLOOKUP($A46,'[1]LISTE CE'!$A$2:$A$54,'[1]LISTE CE'!$H$2:$H$54))</f>
        <v/>
      </c>
      <c r="F46" s="51"/>
      <c r="G46"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4" t="str">
        <f>IF($A47="","",_xlfn.XLOOKUP($A47,'[1]LISTE CE'!$A$2:$A$54,'[1]LISTE CE'!$H$2:$H$54))</f>
        <v/>
      </c>
      <c r="F47" s="49"/>
      <c r="G47"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0" t="str">
        <f>IF($A48="","",_xlfn.XLOOKUP($A48,'[1]LISTE CE'!$A$2:$A$54,'[1]LISTE CE'!$G$2:$G$54))</f>
        <v/>
      </c>
      <c r="E48" s="40" t="str">
        <f>IF($A48="","",_xlfn.XLOOKUP($A48,'[1]LISTE CE'!$A$2:$A$54,'[1]LISTE CE'!$H$2:$H$54))</f>
        <v/>
      </c>
      <c r="F48" s="51"/>
      <c r="G48"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4" t="str">
        <f>IF($A49="","",_xlfn.XLOOKUP($A49,'[1]LISTE CE'!$A$2:$A$54,'[1]LISTE CE'!$H$2:$H$54))</f>
        <v/>
      </c>
      <c r="F49" s="49"/>
      <c r="G49"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0" t="str">
        <f>IF($A50="","",_xlfn.XLOOKUP($A50,'[1]LISTE CE'!$A$2:$A$54,'[1]LISTE CE'!$G$2:$G$54))</f>
        <v/>
      </c>
      <c r="E50" s="40" t="str">
        <f>IF($A50="","",_xlfn.XLOOKUP($A50,'[1]LISTE CE'!$A$2:$A$54,'[1]LISTE CE'!$H$2:$H$54))</f>
        <v/>
      </c>
      <c r="F50" s="51"/>
      <c r="G50"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4" t="str">
        <f>IF($A51="","",_xlfn.XLOOKUP($A51,'[1]LISTE CE'!$A$2:$A$54,'[1]LISTE CE'!$H$2:$H$54))</f>
        <v/>
      </c>
      <c r="F51" s="49"/>
      <c r="G51"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40" t="str">
        <f>IF($A52="","",_xlfn.XLOOKUP($A52,'[1]LISTE CE'!$A$2:$A$54,'[1]LISTE CE'!$H$2:$H$54))</f>
        <v/>
      </c>
      <c r="F52" s="51"/>
      <c r="G52"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4" t="str">
        <f>IF($A53="","",_xlfn.XLOOKUP($A53,'[1]LISTE CE'!$A$2:$A$54,'[1]LISTE CE'!$H$2:$H$54))</f>
        <v/>
      </c>
      <c r="F53" s="49"/>
      <c r="G53"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40" t="str">
        <f>IF($A54="","",_xlfn.XLOOKUP($A54,'[1]LISTE CE'!$A$2:$A$54,'[1]LISTE CE'!$H$2:$H$54))</f>
        <v/>
      </c>
      <c r="F54" s="51"/>
      <c r="G54"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5" spans="1:7" ht="21" hidden="1" customHeight="1" x14ac:dyDescent="0.35">
      <c r="A55" s="52" t="str">
        <f t="shared" si="0"/>
        <v/>
      </c>
      <c r="B55" s="53" t="str">
        <f>IF($A55="","",_xlfn.XLOOKUP($A55,'[1]LISTE CE'!$A$2:$A$54,'[1]LISTE CE'!$B$2:$B$54))</f>
        <v/>
      </c>
      <c r="C55" s="54" t="str">
        <f>IF($A55="","",_xlfn.XLOOKUP($A55,'[1]LISTE CE'!$A$2:$A$54,'[1]LISTE CE'!$E$2:$E$54))</f>
        <v/>
      </c>
      <c r="D55" s="55" t="str">
        <f>IF($A55="","",_xlfn.XLOOKUP($A55,'[1]LISTE CE'!$A$2:$A$54,'[1]LISTE CE'!$G$2:$G$54))</f>
        <v/>
      </c>
      <c r="E55" s="55" t="str">
        <f>IF($A55="","",_xlfn.XLOOKUP($A55,'[1]LISTE CE'!$A$2:$A$54,'[1]LISTE CE'!$H$2:$H$54))</f>
        <v/>
      </c>
      <c r="F55" s="56"/>
      <c r="G55" s="27" t="str">
        <f>IF(Tableau49711131517192123[[#This Row],[(6) - Taux de rabais / majoration sur coefficient de marge issu des hypothèses de calcul BATIPRIX (5)]]="","",ROUNDUP(Tableau49711131517192123[[#This Row],[(5) - Coefficient de marge issu des hypothèses de calcul BATIPRIX correspondant à (3) x (4)]]*Tableau49711131517192123[[#This Row],[(6) - Taux de rabais / majoration sur coefficient de marge issu des hypothèses de calcul BATIPRIX (5)]]+Tableau49711131517192123[[#This Row],[(5) - Coefficient de marge issu des hypothèses de calcul BATIPRIX correspondant à (3) x (4)]],3))</f>
        <v/>
      </c>
    </row>
    <row r="57" spans="1:7" ht="25.5" customHeight="1" x14ac:dyDescent="0.35">
      <c r="C57" s="57" t="s">
        <v>23</v>
      </c>
      <c r="D57" s="58"/>
      <c r="E57" s="59"/>
      <c r="F57" s="29">
        <f>SUMPRODUCT(F40:F55,D15:D30)/SUM(D15:D30)</f>
        <v>0</v>
      </c>
    </row>
    <row r="59" spans="1:7" ht="326" customHeight="1" x14ac:dyDescent="0.35">
      <c r="A59" s="30" t="s">
        <v>24</v>
      </c>
      <c r="B59" s="30"/>
      <c r="C59" s="30"/>
      <c r="D59" s="30"/>
      <c r="E59" s="30"/>
      <c r="F59" s="30"/>
      <c r="G59" s="30"/>
    </row>
  </sheetData>
  <sheetProtection algorithmName="SHA-512" hashValue="kcnQImpTYZTVaJ+RgQLl3jbTcTLNMcUHJNGA9d/YREwnWVy/7Y14FwVnn/VmgSq7qMxofsf9vWOR4fK4KDcUqg==" saltValue="kEnv7D3+EQu+VlOWD42ETw=="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LOT_9_BPU_CNRS</vt:lpstr>
      <vt:lpstr>LOT_9_BPU_CNRS!Zone_d_impression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2025-12-08T09:24:42Z</dcterms:created>
  <dcterms:modified xsi:type="dcterms:W3CDTF">2025-12-08T09:42:06Z</dcterms:modified>
</cp:coreProperties>
</file>